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67997150-2E33-4287-92A2-E324488D34B5}" xr6:coauthVersionLast="47" xr6:coauthVersionMax="47" xr10:uidLastSave="{00000000-0000-0000-0000-000000000000}"/>
  <bookViews>
    <workbookView xWindow="19090" yWindow="-110" windowWidth="38620" windowHeight="21100" xr2:uid="{00000000-000D-0000-FFFF-FFFF00000000}"/>
  </bookViews>
  <sheets>
    <sheet name="FO-12-RB CAPITAL" sheetId="1" r:id="rId1"/>
  </sheets>
  <definedNames>
    <definedName name="_xlnm.Print_Area" localSheetId="0">'FO-12-RB CAPITAL'!$A$1:$H$37</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 l="1"/>
  <c r="F21" i="1"/>
  <c r="D21" i="1"/>
  <c r="D12" i="1"/>
  <c r="C21" i="1"/>
  <c r="A11" i="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alcChain>
</file>

<file path=xl/sharedStrings.xml><?xml version="1.0" encoding="utf-8"?>
<sst xmlns="http://schemas.openxmlformats.org/spreadsheetml/2006/main" count="48" uniqueCount="47">
  <si>
    <t>Nova Scotia Power Inc.</t>
  </si>
  <si>
    <t>FO-12</t>
  </si>
  <si>
    <t>Average Rate Base</t>
  </si>
  <si>
    <t>Supporting Schedule - Capital Assets</t>
  </si>
  <si>
    <t>Years Ended December 31st</t>
  </si>
  <si>
    <t>Millions of dollars</t>
  </si>
  <si>
    <t>2026-2027 Financial Outlook</t>
  </si>
  <si>
    <t>(1)</t>
  </si>
  <si>
    <t>(2)</t>
  </si>
  <si>
    <t>(3)</t>
  </si>
  <si>
    <t>(4)</t>
  </si>
  <si>
    <t>(5)</t>
  </si>
  <si>
    <t>(7)</t>
  </si>
  <si>
    <t>Forecast 
2025</t>
  </si>
  <si>
    <t>Average 
2025/2026</t>
  </si>
  <si>
    <t>Average 
2026/2027</t>
  </si>
  <si>
    <t>Reference</t>
  </si>
  <si>
    <t>Net Regulated Plant in Service</t>
  </si>
  <si>
    <t>Net Regulated Plant in Service, beginning balance</t>
  </si>
  <si>
    <t>Add: Asset Additions</t>
  </si>
  <si>
    <t>FOR-12, line 18</t>
  </si>
  <si>
    <t>Less: Depreciation &amp; Accretion Expense</t>
  </si>
  <si>
    <t>FOR-01, line 18</t>
  </si>
  <si>
    <t>Add: Salvage and Cost of Removal</t>
  </si>
  <si>
    <t>FOR-12, line 20</t>
  </si>
  <si>
    <t>Reclassified to COR and ARO Liabilities</t>
  </si>
  <si>
    <r>
      <t>Deferred Financing Costs on Assets to be Securitized</t>
    </r>
    <r>
      <rPr>
        <vertAlign val="superscript"/>
        <sz val="12"/>
        <rFont val="Arial"/>
        <family val="2"/>
      </rPr>
      <t>2</t>
    </r>
  </si>
  <si>
    <r>
      <t>Securitization Proceeds</t>
    </r>
    <r>
      <rPr>
        <vertAlign val="superscript"/>
        <sz val="12"/>
        <rFont val="Arial"/>
        <family val="2"/>
      </rPr>
      <t>2</t>
    </r>
  </si>
  <si>
    <t>Transfer to Regulated Asset (Roseway, SmartGrid NS, and Annapolis)</t>
  </si>
  <si>
    <t>Non-Regulated Adjustments</t>
  </si>
  <si>
    <t>Net Regulated Plant in Service, ending balance</t>
  </si>
  <si>
    <t>FOR-02, line 4</t>
  </si>
  <si>
    <t>Construction work in progress</t>
  </si>
  <si>
    <t>Construction work in progress, beginning balance</t>
  </si>
  <si>
    <t>Add: Capital spending including AFUDC</t>
  </si>
  <si>
    <t>Less: Asset additions</t>
  </si>
  <si>
    <t>FOR-12, line 5</t>
  </si>
  <si>
    <t>Reclassified to ARO</t>
  </si>
  <si>
    <t>Less: Salvage and Cost of Removal</t>
  </si>
  <si>
    <t>FOR-12, line 7</t>
  </si>
  <si>
    <t>Construction work in progress, ending balance</t>
  </si>
  <si>
    <t>FOR-2, line 5</t>
  </si>
  <si>
    <t>Notes:</t>
  </si>
  <si>
    <t>1) Figures presented reflect whole numbers which may cause rounding differences on some line items.</t>
  </si>
  <si>
    <t xml:space="preserve">2) Securitization proceeds are forecast to be received in two tranches with $500M in December 2025 and $216.7M in December 2026. The second tranche securitizes the remaining net book value of  $204.1M plus $12.6M in deferred financing costs, as the debt and equity carrying costs related to the remaining net book value has been removed from 2026 revenue requirement and deferred to property, plant, and equipment. </t>
  </si>
  <si>
    <t>Compliance 
Rates 2026</t>
  </si>
  <si>
    <t>Compliance 
Rates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</si>
</sst>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164" formatCode="_(&quot;$&quot;* #,##0.00_);_(&quot;$&quot;* \(#,##0.00\);_(&quot;$&quot;* &quot;-&quot;??_);_(@_)"/>
    <numFmt numFmtId="165" formatCode="_(* #,##0.00_);_(* \(#,##0.00\);_(* &quot;-&quot;??_);_(@_)"/>
    <numFmt numFmtId="166" formatCode="&quot;$&quot;#,##0.0_);\(&quot;$&quot;#,##0.0\)"/>
    <numFmt numFmtId="167" formatCode="&quot;$&quot;#,##0.0"/>
    <numFmt numFmtId="168" formatCode="#,##0.0_);\(#,##0.0\)"/>
    <numFmt numFmtId="169" formatCode="_(* #,##0.0_);_(* \(#,##0.0\);_(* &quot;-&quot;??_);_(@_)"/>
    <numFmt numFmtId="170" formatCode="_(* #,##0.0_);_(* \(#,##0.0\);_(* &quot;-&quot;_);_(@_)"/>
    <numFmt numFmtId="171" formatCode="#,##0.000_);\(#,##0.000\)"/>
    <numFmt numFmtId="172" formatCode="\ \ @\ \ "/>
    <numFmt numFmtId="173" formatCode="_(#,##0.0&quot;%&quot;_);\(#,##0.0&quot;%&quot;\);_(0.0&quot;%&quot;_)"/>
    <numFmt numFmtId="174" formatCode="&quot;$&quot;#,##0_);&quot;$&quot;\(#,##0\);&quot;$&quot;0_);@"/>
    <numFmt numFmtId="175" formatCode="&quot;$&quot;#,##0.00_);&quot;$&quot;\(#,##0.00\);&quot;$&quot;0.00_);@"/>
    <numFmt numFmtId="176" formatCode="0.0;\(0.0\);0.0"/>
    <numFmt numFmtId="177" formatCode="0.0%"/>
    <numFmt numFmtId="178" formatCode="##0.00"/>
    <numFmt numFmtId="179" formatCode="#,##0.0&quot;%&quot;_);\(#,##0.0&quot;%&quot;\);0.0&quot;%&quot;_)"/>
    <numFmt numFmtId="180" formatCode="_(#,##0.00\ \x_);\(#,##0.00\ \x\);0.00\ \x_)"/>
    <numFmt numFmtId="181" formatCode="0.0000000000"/>
    <numFmt numFmtId="182" formatCode="_(#,##0%_);\(#,##0%\);_(0%_)"/>
    <numFmt numFmtId="183" formatCode="_(#,##0.00%_);\(#,##0.00%\);_(0.00%_)"/>
    <numFmt numFmtId="184" formatCode="_(#,##0.0%_);\(#,##0.0%\);_(0.0%_)"/>
    <numFmt numFmtId="185" formatCode="#,##0.0%_);\(#,##0.0%\);0.0%_)"/>
    <numFmt numFmtId="186" formatCode="#,##0_);\(#,##0\);0_)"/>
    <numFmt numFmtId="187" formatCode="#,##0.0_);\(#,##0.0\);0.0_)"/>
    <numFmt numFmtId="188" formatCode="#,##0.00_);\(#,##0.00\);0.00_)"/>
    <numFmt numFmtId="189" formatCode="#,##0.000_);\(#,##0.000\);0.000_)"/>
    <numFmt numFmtId="190" formatCode="#,##0.0000_);\(#,##0.0000\);0.0000_)"/>
    <numFmt numFmtId="191" formatCode="#,##0_);\(#,##0\);0_);@"/>
    <numFmt numFmtId="192" formatCode="* _(#,##0.0_);* \(#,##0.0\);* _(0.0_);* @_)"/>
    <numFmt numFmtId="193" formatCode="#,##0.000"/>
    <numFmt numFmtId="194" formatCode="_(* #,##0_);_(* \(#,##0\);_(* &quot;-&quot;??_);_(@_)"/>
    <numFmt numFmtId="195" formatCode="&quot;$&quot;#,##0.0000_);\(&quot;$&quot;#,##0.0000\)"/>
    <numFmt numFmtId="196" formatCode="_(* #,##0.0_);_(* \(#,##0.0\);_(* &quot;-&quot;?_);_(@_)"/>
    <numFmt numFmtId="197" formatCode="_(* #,##0.0000_);_(* \(#,##0.0000\);_(* &quot;-&quot;??_);_(@_)"/>
  </numFmts>
  <fonts count="26" x14ac:knownFonts="1">
    <font>
      <sz val="11"/>
      <color theme="1"/>
      <name val="Calibri"/>
      <family val="2"/>
      <scheme val="minor"/>
    </font>
    <font>
      <sz val="10"/>
      <name val="Arial"/>
      <family val="2"/>
    </font>
    <font>
      <sz val="12"/>
      <name val="Arial"/>
      <family val="2"/>
    </font>
    <font>
      <b/>
      <sz val="14"/>
      <name val="Arial"/>
      <family val="2"/>
    </font>
    <font>
      <b/>
      <u/>
      <sz val="12"/>
      <name val="Arial"/>
      <family val="2"/>
    </font>
    <font>
      <b/>
      <sz val="12"/>
      <name val="Arial"/>
      <family val="2"/>
    </font>
    <font>
      <b/>
      <sz val="12"/>
      <color indexed="14"/>
      <name val="Arial"/>
      <family val="2"/>
    </font>
    <font>
      <sz val="11"/>
      <name val="Arial"/>
      <family val="2"/>
    </font>
    <font>
      <u/>
      <sz val="10"/>
      <name val="Arial"/>
      <family val="2"/>
    </font>
    <font>
      <sz val="8"/>
      <name val="Arial"/>
      <family val="2"/>
    </font>
    <font>
      <sz val="9"/>
      <name val="Times New Roman"/>
      <family val="1"/>
    </font>
    <font>
      <sz val="10"/>
      <name val="Times New Roman"/>
      <family val="1"/>
    </font>
    <font>
      <b/>
      <i/>
      <sz val="12"/>
      <color indexed="39"/>
      <name val="Arial"/>
      <family val="2"/>
    </font>
    <font>
      <sz val="10"/>
      <color indexed="17"/>
      <name val="Arial"/>
      <family val="2"/>
    </font>
    <font>
      <b/>
      <sz val="9"/>
      <name val="Times New Roman"/>
      <family val="1"/>
    </font>
    <font>
      <b/>
      <sz val="10"/>
      <color indexed="17"/>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u val="doubleAccounting"/>
      <sz val="9"/>
      <name val="Times New Roman"/>
      <family val="1"/>
    </font>
    <font>
      <u val="singleAccounting"/>
      <sz val="9"/>
      <name val="Times New Roman"/>
      <family val="1"/>
    </font>
    <font>
      <sz val="10"/>
      <name val="MS Sans Serif"/>
      <family val="2"/>
    </font>
    <font>
      <sz val="12"/>
      <color rgb="FFFF0000"/>
      <name val="Arial"/>
      <family val="2"/>
    </font>
    <font>
      <sz val="12"/>
      <color rgb="FF00B050"/>
      <name val="Arial"/>
      <family val="2"/>
    </font>
    <font>
      <vertAlign val="superscript"/>
      <sz val="12"/>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indexed="13"/>
        <bgColor indexed="64"/>
      </patternFill>
    </fill>
    <fill>
      <patternFill patternType="solid">
        <fgColor indexed="9"/>
        <bgColor indexed="64"/>
      </patternFill>
    </fill>
    <fill>
      <patternFill patternType="solid">
        <fgColor indexed="34"/>
        <bgColor indexed="13"/>
      </patternFill>
    </fill>
    <fill>
      <patternFill patternType="solid">
        <fgColor rgb="FFFFFF00"/>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tted">
        <color indexed="64"/>
      </top>
      <bottom style="dotted">
        <color indexed="64"/>
      </bottom>
      <diagonal/>
    </border>
    <border>
      <left/>
      <right style="thin">
        <color indexed="64"/>
      </right>
      <top/>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s>
  <cellStyleXfs count="63">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72" fontId="8" fillId="2" borderId="0" applyNumberFormat="0" applyFill="0" applyBorder="0" applyAlignment="0" applyProtection="0">
      <protection locked="0"/>
    </xf>
    <xf numFmtId="0" fontId="9" fillId="0" borderId="0" applyNumberFormat="0" applyAlignment="0"/>
    <xf numFmtId="165" fontId="1" fillId="0" borderId="0" applyFont="0" applyFill="0" applyBorder="0" applyAlignment="0" applyProtection="0"/>
    <xf numFmtId="165" fontId="1" fillId="0" borderId="0" applyFont="0" applyFill="0" applyBorder="0" applyAlignment="0" applyProtection="0"/>
    <xf numFmtId="173" fontId="10" fillId="4" borderId="0" applyFill="0" applyBorder="0" applyAlignment="0" applyProtection="0">
      <alignment horizontal="right"/>
    </xf>
    <xf numFmtId="174" fontId="10" fillId="0" borderId="0" applyFill="0" applyBorder="0" applyAlignment="0" applyProtection="0">
      <alignment horizontal="right"/>
    </xf>
    <xf numFmtId="174" fontId="10" fillId="0" borderId="0" applyFill="0" applyBorder="0" applyAlignment="0">
      <alignment horizontal="right"/>
    </xf>
    <xf numFmtId="175" fontId="10" fillId="0" borderId="0" applyFill="0" applyBorder="0" applyAlignment="0">
      <alignment horizontal="right"/>
    </xf>
    <xf numFmtId="176" fontId="10" fillId="0" borderId="0" applyFill="0" applyBorder="0" applyAlignment="0">
      <alignment horizontal="center"/>
    </xf>
    <xf numFmtId="177" fontId="11" fillId="0" borderId="4" applyFill="0" applyBorder="0" applyAlignment="0">
      <alignment horizontal="centerContinuous"/>
    </xf>
    <xf numFmtId="38" fontId="9" fillId="2" borderId="0" applyNumberFormat="0" applyBorder="0" applyAlignment="0" applyProtection="0"/>
    <xf numFmtId="0" fontId="12" fillId="2" borderId="0"/>
    <xf numFmtId="0" fontId="5" fillId="0" borderId="5" applyNumberFormat="0" applyAlignment="0" applyProtection="0">
      <alignment horizontal="left" vertical="center"/>
    </xf>
    <xf numFmtId="0" fontId="5" fillId="0" borderId="2">
      <alignment horizontal="left" vertical="center"/>
    </xf>
    <xf numFmtId="10" fontId="9" fillId="4" borderId="3" applyNumberFormat="0" applyBorder="0" applyAlignment="0" applyProtection="0"/>
    <xf numFmtId="178" fontId="13" fillId="0" borderId="6" applyBorder="0">
      <protection locked="0"/>
    </xf>
    <xf numFmtId="179" fontId="14" fillId="5" borderId="7" applyFont="0" applyBorder="0" applyAlignment="0"/>
    <xf numFmtId="179" fontId="14" fillId="5" borderId="7" applyFill="0" applyAlignment="0"/>
    <xf numFmtId="180" fontId="10" fillId="0" borderId="0" applyFill="0" applyBorder="0" applyAlignment="0">
      <alignment horizontal="right"/>
    </xf>
    <xf numFmtId="0" fontId="15" fillId="0" borderId="0">
      <alignment horizontal="right"/>
    </xf>
    <xf numFmtId="0" fontId="13" fillId="0" borderId="8" applyNumberFormat="0" applyAlignment="0"/>
    <xf numFmtId="181" fontId="1" fillId="0" borderId="0"/>
    <xf numFmtId="0" fontId="1" fillId="0" borderId="0"/>
    <xf numFmtId="0" fontId="1" fillId="0" borderId="0"/>
    <xf numFmtId="40" fontId="16" fillId="6" borderId="0">
      <alignment horizontal="right"/>
    </xf>
    <xf numFmtId="0" fontId="17" fillId="6" borderId="0">
      <alignment horizontal="right"/>
    </xf>
    <xf numFmtId="0" fontId="18" fillId="6" borderId="9"/>
    <xf numFmtId="0" fontId="18" fillId="0" borderId="0" applyBorder="0">
      <alignment horizontal="centerContinuous"/>
    </xf>
    <xf numFmtId="0" fontId="19" fillId="0" borderId="0" applyBorder="0">
      <alignment horizontal="centerContinuous"/>
    </xf>
    <xf numFmtId="10" fontId="1" fillId="0" borderId="0" applyFont="0" applyFill="0" applyBorder="0" applyAlignment="0" applyProtection="0"/>
    <xf numFmtId="182" fontId="10" fillId="0" borderId="0" applyFill="0" applyBorder="0" applyAlignment="0">
      <alignment horizontal="right"/>
    </xf>
    <xf numFmtId="183" fontId="10" fillId="0" borderId="0" applyFill="0" applyBorder="0" applyAlignment="0"/>
    <xf numFmtId="184" fontId="14" fillId="0" borderId="7">
      <alignment horizontal="right"/>
    </xf>
    <xf numFmtId="185" fontId="14" fillId="5" borderId="7" applyFont="0" applyBorder="0" applyAlignment="0">
      <alignment horizontal="right"/>
    </xf>
    <xf numFmtId="185" fontId="14" fillId="0" borderId="7" applyFill="0" applyAlignment="0">
      <alignment horizontal="right"/>
    </xf>
    <xf numFmtId="185" fontId="14" fillId="0" borderId="0" applyFill="0" applyAlignment="0">
      <alignment horizontal="right"/>
    </xf>
    <xf numFmtId="186" fontId="10" fillId="0" borderId="0" applyFill="0" applyBorder="0" applyAlignment="0">
      <alignment horizontal="left"/>
    </xf>
    <xf numFmtId="187" fontId="10" fillId="0" borderId="0" applyFill="0" applyBorder="0" applyAlignment="0">
      <alignment horizontal="right"/>
    </xf>
    <xf numFmtId="188" fontId="10" fillId="0" borderId="0" applyFill="0" applyBorder="0" applyAlignment="0">
      <alignment horizontal="right"/>
    </xf>
    <xf numFmtId="189" fontId="10" fillId="0" borderId="0" applyFill="0" applyBorder="0" applyAlignment="0">
      <alignment horizontal="right"/>
    </xf>
    <xf numFmtId="190" fontId="10" fillId="0" borderId="0" applyFill="0" applyBorder="0" applyAlignment="0"/>
    <xf numFmtId="191" fontId="10" fillId="0" borderId="0" applyBorder="0" applyAlignment="0">
      <alignment horizontal="right"/>
    </xf>
    <xf numFmtId="186" fontId="14" fillId="0" borderId="7" applyFill="0" applyAlignment="0">
      <alignment horizontal="right"/>
    </xf>
    <xf numFmtId="37" fontId="14" fillId="0" borderId="0" applyFill="0" applyAlignment="0">
      <alignment horizontal="right"/>
    </xf>
    <xf numFmtId="192" fontId="20" fillId="0" borderId="0" applyNumberFormat="0" applyFill="0" applyBorder="0" applyAlignment="0">
      <alignment horizontal="right"/>
    </xf>
    <xf numFmtId="191" fontId="10" fillId="7" borderId="0" applyFont="0" applyBorder="0" applyAlignment="0">
      <alignment horizontal="right"/>
    </xf>
    <xf numFmtId="186" fontId="14" fillId="0" borderId="7" applyFill="0" applyBorder="0" applyAlignment="0">
      <alignment horizontal="right"/>
      <protection locked="0"/>
    </xf>
    <xf numFmtId="0" fontId="21" fillId="0" borderId="0" applyFill="0" applyBorder="0">
      <alignment horizontal="right"/>
    </xf>
    <xf numFmtId="173" fontId="10" fillId="4" borderId="0" applyFill="0" applyBorder="0" applyAlignment="0">
      <alignment horizontal="right"/>
    </xf>
    <xf numFmtId="0" fontId="22" fillId="0" borderId="0" applyNumberFormat="0" applyFont="0" applyFill="0" applyBorder="0" applyAlignment="0" applyProtection="0">
      <alignment horizontal="left"/>
    </xf>
    <xf numFmtId="193" fontId="11" fillId="0" borderId="0">
      <protection locked="0"/>
    </xf>
    <xf numFmtId="3" fontId="1" fillId="2" borderId="10" applyFont="0" applyFill="0" applyBorder="0" applyAlignment="0" applyProtection="0"/>
    <xf numFmtId="39" fontId="1" fillId="2" borderId="10" applyFont="0" applyFill="0" applyBorder="0" applyAlignment="0" applyProtection="0"/>
    <xf numFmtId="171" fontId="1" fillId="2" borderId="10" applyFont="0" applyFill="0" applyBorder="0" applyAlignment="0" applyProtection="0"/>
    <xf numFmtId="37" fontId="1" fillId="2" borderId="11" applyFont="0" applyFill="0" applyBorder="0" applyAlignment="0" applyProtection="0"/>
    <xf numFmtId="10" fontId="1" fillId="2" borderId="10" applyFont="0" applyFill="0" applyBorder="0" applyAlignment="0" applyProtection="0"/>
    <xf numFmtId="9" fontId="1" fillId="2" borderId="10" applyFont="0" applyFill="0" applyBorder="0" applyAlignment="0" applyProtection="0"/>
    <xf numFmtId="2" fontId="1" fillId="2" borderId="10" applyFont="0" applyFill="0" applyBorder="0" applyAlignment="0" applyProtection="0"/>
    <xf numFmtId="49" fontId="10" fillId="0" borderId="0" applyFill="0" applyBorder="0" applyAlignment="0">
      <alignment horizontal="right"/>
    </xf>
  </cellStyleXfs>
  <cellXfs count="70">
    <xf numFmtId="0" fontId="0" fillId="0" borderId="0" xfId="0"/>
    <xf numFmtId="0" fontId="2" fillId="0" borderId="0" xfId="3" applyFont="1"/>
    <xf numFmtId="0" fontId="3" fillId="0" borderId="0" xfId="3" applyFont="1"/>
    <xf numFmtId="0" fontId="3" fillId="0" borderId="0" xfId="3" applyFont="1" applyAlignment="1">
      <alignment horizontal="right"/>
    </xf>
    <xf numFmtId="0" fontId="4" fillId="0" borderId="0" xfId="3" applyFont="1"/>
    <xf numFmtId="0" fontId="5" fillId="0" borderId="0" xfId="3" applyFont="1" applyAlignment="1">
      <alignment horizontal="right"/>
    </xf>
    <xf numFmtId="0" fontId="6" fillId="0" borderId="0" xfId="3" applyFont="1" applyAlignment="1">
      <alignment horizontal="right"/>
    </xf>
    <xf numFmtId="0" fontId="5" fillId="0" borderId="0" xfId="3" applyFont="1"/>
    <xf numFmtId="0" fontId="2" fillId="0" borderId="0" xfId="3" quotePrefix="1" applyFont="1" applyAlignment="1">
      <alignment horizontal="center"/>
    </xf>
    <xf numFmtId="0" fontId="5" fillId="0" borderId="0" xfId="3" applyFont="1" applyAlignment="1">
      <alignment horizontal="center" wrapText="1"/>
    </xf>
    <xf numFmtId="0" fontId="2" fillId="0" borderId="1" xfId="3" applyFont="1" applyBorder="1"/>
    <xf numFmtId="0" fontId="5" fillId="0" borderId="1" xfId="3" applyFont="1" applyBorder="1" applyAlignment="1">
      <alignment horizontal="center" wrapText="1"/>
    </xf>
    <xf numFmtId="166" fontId="2" fillId="0" borderId="0" xfId="1" applyNumberFormat="1" applyFont="1"/>
    <xf numFmtId="0" fontId="2" fillId="0" borderId="0" xfId="3" applyFont="1" applyAlignment="1">
      <alignment horizontal="left" indent="1"/>
    </xf>
    <xf numFmtId="167" fontId="2" fillId="0" borderId="0" xfId="3" applyNumberFormat="1" applyFont="1"/>
    <xf numFmtId="168" fontId="2" fillId="0" borderId="0" xfId="1" applyNumberFormat="1" applyFont="1"/>
    <xf numFmtId="169" fontId="2" fillId="0" borderId="0" xfId="1" applyNumberFormat="1" applyFont="1"/>
    <xf numFmtId="0" fontId="2" fillId="3" borderId="0" xfId="3" applyFont="1" applyFill="1"/>
    <xf numFmtId="0" fontId="5" fillId="0" borderId="2" xfId="3" applyFont="1" applyBorder="1"/>
    <xf numFmtId="166" fontId="5" fillId="0" borderId="2" xfId="2" applyNumberFormat="1" applyFont="1" applyFill="1" applyBorder="1" applyAlignment="1">
      <alignment vertical="center"/>
    </xf>
    <xf numFmtId="0" fontId="2" fillId="0" borderId="2" xfId="3" applyFont="1" applyBorder="1" applyAlignment="1">
      <alignment horizontal="left" indent="1"/>
    </xf>
    <xf numFmtId="169" fontId="2" fillId="0" borderId="0" xfId="1" applyNumberFormat="1" applyFont="1" applyBorder="1"/>
    <xf numFmtId="169" fontId="2" fillId="0" borderId="0" xfId="3" applyNumberFormat="1" applyFont="1"/>
    <xf numFmtId="0" fontId="2" fillId="3" borderId="0" xfId="3" applyFont="1" applyFill="1" applyAlignment="1">
      <alignment horizontal="left" indent="1"/>
    </xf>
    <xf numFmtId="0" fontId="7" fillId="0" borderId="0" xfId="3" applyFont="1"/>
    <xf numFmtId="2" fontId="2" fillId="0" borderId="0" xfId="3" applyNumberFormat="1" applyFont="1"/>
    <xf numFmtId="166" fontId="2" fillId="0" borderId="0" xfId="1" applyNumberFormat="1" applyFont="1" applyFill="1" applyBorder="1"/>
    <xf numFmtId="165" fontId="2" fillId="0" borderId="0" xfId="3" applyNumberFormat="1" applyFont="1"/>
    <xf numFmtId="165" fontId="2" fillId="3" borderId="0" xfId="3" applyNumberFormat="1" applyFont="1" applyFill="1"/>
    <xf numFmtId="166" fontId="2" fillId="3" borderId="0" xfId="1" applyNumberFormat="1" applyFont="1" applyFill="1"/>
    <xf numFmtId="167" fontId="2" fillId="3" borderId="0" xfId="1" applyNumberFormat="1" applyFont="1" applyFill="1"/>
    <xf numFmtId="195" fontId="2" fillId="0" borderId="0" xfId="3" applyNumberFormat="1" applyFont="1"/>
    <xf numFmtId="194" fontId="2" fillId="0" borderId="0" xfId="1" applyNumberFormat="1" applyFont="1"/>
    <xf numFmtId="165" fontId="2" fillId="0" borderId="0" xfId="1" applyFont="1"/>
    <xf numFmtId="37" fontId="2" fillId="0" borderId="0" xfId="3" applyNumberFormat="1" applyFont="1"/>
    <xf numFmtId="37" fontId="23" fillId="8" borderId="0" xfId="3" applyNumberFormat="1" applyFont="1" applyFill="1"/>
    <xf numFmtId="169" fontId="23" fillId="0" borderId="0" xfId="1" applyNumberFormat="1" applyFont="1"/>
    <xf numFmtId="169" fontId="23" fillId="0" borderId="0" xfId="3" applyNumberFormat="1" applyFont="1"/>
    <xf numFmtId="37" fontId="23" fillId="0" borderId="0" xfId="3" applyNumberFormat="1" applyFont="1"/>
    <xf numFmtId="169" fontId="24" fillId="0" borderId="0" xfId="1" applyNumberFormat="1" applyFont="1"/>
    <xf numFmtId="37" fontId="24" fillId="8" borderId="0" xfId="3" applyNumberFormat="1" applyFont="1" applyFill="1"/>
    <xf numFmtId="169" fontId="24" fillId="0" borderId="0" xfId="3" applyNumberFormat="1" applyFont="1"/>
    <xf numFmtId="196" fontId="2" fillId="0" borderId="0" xfId="3" applyNumberFormat="1" applyFont="1"/>
    <xf numFmtId="165" fontId="24" fillId="0" borderId="0" xfId="1" applyFont="1"/>
    <xf numFmtId="0" fontId="2" fillId="0" borderId="0" xfId="3" applyFont="1" applyAlignment="1">
      <alignment horizontal="right"/>
    </xf>
    <xf numFmtId="194" fontId="2" fillId="0" borderId="0" xfId="1" applyNumberFormat="1" applyFont="1" applyBorder="1"/>
    <xf numFmtId="166" fontId="2" fillId="0" borderId="0" xfId="3" applyNumberFormat="1" applyFont="1"/>
    <xf numFmtId="0" fontId="2" fillId="0" borderId="0" xfId="3" applyFont="1" applyAlignment="1">
      <alignment horizontal="center"/>
    </xf>
    <xf numFmtId="0" fontId="5" fillId="8" borderId="0" xfId="3" applyFont="1" applyFill="1"/>
    <xf numFmtId="0" fontId="2" fillId="0" borderId="3" xfId="3" applyFont="1" applyBorder="1"/>
    <xf numFmtId="0" fontId="5" fillId="0" borderId="3" xfId="3" applyFont="1" applyBorder="1"/>
    <xf numFmtId="3" fontId="2" fillId="0" borderId="3" xfId="3" applyNumberFormat="1" applyFont="1" applyBorder="1"/>
    <xf numFmtId="197" fontId="2" fillId="0" borderId="0" xfId="1" applyNumberFormat="1" applyFont="1"/>
    <xf numFmtId="0" fontId="7" fillId="0" borderId="0" xfId="3" applyFont="1" applyAlignment="1">
      <alignment horizontal="center" vertical="center" wrapText="1"/>
    </xf>
    <xf numFmtId="0" fontId="7" fillId="0" borderId="0" xfId="3" applyFont="1" applyAlignment="1">
      <alignment vertical="center" wrapText="1"/>
    </xf>
    <xf numFmtId="0" fontId="2" fillId="0" borderId="0" xfId="3" applyFont="1" applyAlignment="1">
      <alignment wrapText="1"/>
    </xf>
    <xf numFmtId="0" fontId="2" fillId="0" borderId="0" xfId="3" applyFont="1" applyAlignment="1">
      <alignment horizontal="left" wrapText="1" indent="1"/>
    </xf>
    <xf numFmtId="166" fontId="5" fillId="3" borderId="2" xfId="2" applyNumberFormat="1" applyFont="1" applyFill="1" applyBorder="1" applyAlignment="1">
      <alignment vertical="center"/>
    </xf>
    <xf numFmtId="195" fontId="2" fillId="3" borderId="0" xfId="1" applyNumberFormat="1" applyFont="1" applyFill="1"/>
    <xf numFmtId="168" fontId="2" fillId="3" borderId="0" xfId="1" applyNumberFormat="1" applyFont="1" applyFill="1"/>
    <xf numFmtId="0" fontId="5" fillId="3" borderId="2" xfId="3" applyFont="1" applyFill="1" applyBorder="1"/>
    <xf numFmtId="0" fontId="4" fillId="3" borderId="0" xfId="3" applyFont="1" applyFill="1"/>
    <xf numFmtId="166" fontId="5" fillId="3" borderId="0" xfId="2" applyNumberFormat="1" applyFont="1" applyFill="1" applyBorder="1" applyAlignment="1">
      <alignment vertical="center"/>
    </xf>
    <xf numFmtId="194" fontId="2" fillId="0" borderId="0" xfId="3" applyNumberFormat="1" applyFont="1"/>
    <xf numFmtId="195" fontId="2" fillId="0" borderId="0" xfId="1" applyNumberFormat="1" applyFont="1" applyFill="1" applyBorder="1"/>
    <xf numFmtId="168" fontId="2" fillId="0" borderId="0" xfId="1" applyNumberFormat="1" applyFont="1" applyFill="1" applyBorder="1"/>
    <xf numFmtId="170" fontId="2" fillId="0" borderId="0" xfId="1" applyNumberFormat="1" applyFont="1" applyFill="1" applyBorder="1"/>
    <xf numFmtId="166" fontId="5" fillId="0" borderId="2" xfId="1" applyNumberFormat="1" applyFont="1" applyFill="1" applyBorder="1"/>
    <xf numFmtId="169" fontId="2" fillId="3" borderId="0" xfId="1" applyNumberFormat="1" applyFont="1" applyFill="1"/>
    <xf numFmtId="0" fontId="7" fillId="0" borderId="0" xfId="3" applyFont="1" applyAlignment="1">
      <alignment horizontal="left" vertical="center" wrapText="1"/>
    </xf>
  </cellXfs>
  <cellStyles count="63">
    <cellStyle name="AcNote" xfId="4" xr:uid="{00000000-0005-0000-0000-000000000000}"/>
    <cellStyle name="active" xfId="5" xr:uid="{00000000-0005-0000-0000-000001000000}"/>
    <cellStyle name="Comma" xfId="1" builtinId="3"/>
    <cellStyle name="Comma 2" xfId="6" xr:uid="{00000000-0005-0000-0000-000003000000}"/>
    <cellStyle name="Comma 3" xfId="7" xr:uid="{00000000-0005-0000-0000-000004000000}"/>
    <cellStyle name="Currency" xfId="2" builtinId="4"/>
    <cellStyle name="DisplayPercent" xfId="8" xr:uid="{00000000-0005-0000-0000-000006000000}"/>
    <cellStyle name="Dollar" xfId="9" xr:uid="{00000000-0005-0000-0000-000007000000}"/>
    <cellStyle name="Dollar0Decimals" xfId="10" xr:uid="{00000000-0005-0000-0000-000008000000}"/>
    <cellStyle name="Dollar2Decimals" xfId="11" xr:uid="{00000000-0005-0000-0000-000009000000}"/>
    <cellStyle name="DriversNumber" xfId="12" xr:uid="{00000000-0005-0000-0000-00000A000000}"/>
    <cellStyle name="DriversPercent" xfId="13" xr:uid="{00000000-0005-0000-0000-00000B000000}"/>
    <cellStyle name="Grey" xfId="14" xr:uid="{00000000-0005-0000-0000-00000C000000}"/>
    <cellStyle name="Header" xfId="15" xr:uid="{00000000-0005-0000-0000-00000D000000}"/>
    <cellStyle name="Header1" xfId="16" xr:uid="{00000000-0005-0000-0000-00000E000000}"/>
    <cellStyle name="Header2" xfId="17" xr:uid="{00000000-0005-0000-0000-00000F000000}"/>
    <cellStyle name="Input [yellow]" xfId="18" xr:uid="{00000000-0005-0000-0000-000010000000}"/>
    <cellStyle name="Inputs" xfId="19" xr:uid="{00000000-0005-0000-0000-000011000000}"/>
    <cellStyle name="ISBSPercentSS" xfId="20" xr:uid="{00000000-0005-0000-0000-000012000000}"/>
    <cellStyle name="ISBSPercentSSBoldwBorders" xfId="21" xr:uid="{00000000-0005-0000-0000-000013000000}"/>
    <cellStyle name="Multiple" xfId="22" xr:uid="{00000000-0005-0000-0000-000014000000}"/>
    <cellStyle name="Name" xfId="23" xr:uid="{00000000-0005-0000-0000-000015000000}"/>
    <cellStyle name="NewAcct" xfId="24" xr:uid="{00000000-0005-0000-0000-000016000000}"/>
    <cellStyle name="Normal" xfId="0" builtinId="0"/>
    <cellStyle name="Normal - Style1" xfId="25" xr:uid="{00000000-0005-0000-0000-000018000000}"/>
    <cellStyle name="Normal 2" xfId="26" xr:uid="{00000000-0005-0000-0000-000019000000}"/>
    <cellStyle name="Normal 3" xfId="27" xr:uid="{00000000-0005-0000-0000-00001A000000}"/>
    <cellStyle name="Normal 4" xfId="3" xr:uid="{00000000-0005-0000-0000-00001B000000}"/>
    <cellStyle name="Output Amounts" xfId="28" xr:uid="{00000000-0005-0000-0000-00001C000000}"/>
    <cellStyle name="Output Column Headings" xfId="29" xr:uid="{00000000-0005-0000-0000-00001D000000}"/>
    <cellStyle name="Output Line Items" xfId="30" xr:uid="{00000000-0005-0000-0000-00001E000000}"/>
    <cellStyle name="Output Report Heading" xfId="31" xr:uid="{00000000-0005-0000-0000-00001F000000}"/>
    <cellStyle name="Output Report Title" xfId="32" xr:uid="{00000000-0005-0000-0000-000020000000}"/>
    <cellStyle name="Percent [2]" xfId="33" xr:uid="{00000000-0005-0000-0000-000021000000}"/>
    <cellStyle name="Percent0Decimals" xfId="34" xr:uid="{00000000-0005-0000-0000-000022000000}"/>
    <cellStyle name="Percent2Decimals" xfId="35" xr:uid="{00000000-0005-0000-0000-000023000000}"/>
    <cellStyle name="PercentBoldwBorders" xfId="36" xr:uid="{00000000-0005-0000-0000-000024000000}"/>
    <cellStyle name="PercentSS" xfId="37" xr:uid="{00000000-0005-0000-0000-000025000000}"/>
    <cellStyle name="PercentSSBoldwBorders" xfId="38" xr:uid="{00000000-0005-0000-0000-000026000000}"/>
    <cellStyle name="PercentSSBoldwOutBorders" xfId="39" xr:uid="{00000000-0005-0000-0000-000027000000}"/>
    <cellStyle name="Plain0Decimals" xfId="40" xr:uid="{00000000-0005-0000-0000-000028000000}"/>
    <cellStyle name="Plain1Decimals" xfId="41" xr:uid="{00000000-0005-0000-0000-000029000000}"/>
    <cellStyle name="Plain2Decimals" xfId="42" xr:uid="{00000000-0005-0000-0000-00002A000000}"/>
    <cellStyle name="Plain3Decimals" xfId="43" xr:uid="{00000000-0005-0000-0000-00002B000000}"/>
    <cellStyle name="Plain4Decimals" xfId="44" xr:uid="{00000000-0005-0000-0000-00002C000000}"/>
    <cellStyle name="PlainDollar" xfId="45" xr:uid="{00000000-0005-0000-0000-00002D000000}"/>
    <cellStyle name="PlainDollarBoldwBorders" xfId="46" xr:uid="{00000000-0005-0000-0000-00002E000000}"/>
    <cellStyle name="PlainDollarBoldwOutBorders" xfId="47" xr:uid="{00000000-0005-0000-0000-00002F000000}"/>
    <cellStyle name="PlainDollardBLUndLine" xfId="48" xr:uid="{00000000-0005-0000-0000-000030000000}"/>
    <cellStyle name="PlainDollarSS" xfId="49" xr:uid="{00000000-0005-0000-0000-000031000000}"/>
    <cellStyle name="PlainDollarSSwBorders" xfId="50" xr:uid="{00000000-0005-0000-0000-000032000000}"/>
    <cellStyle name="PlainDollarUndLine" xfId="51" xr:uid="{00000000-0005-0000-0000-000033000000}"/>
    <cellStyle name="PlainPercent" xfId="52" xr:uid="{00000000-0005-0000-0000-000034000000}"/>
    <cellStyle name="PSChar" xfId="53" xr:uid="{00000000-0005-0000-0000-000035000000}"/>
    <cellStyle name="ScratchPad" xfId="54" xr:uid="{00000000-0005-0000-0000-000036000000}"/>
    <cellStyle name="SSComma0" xfId="55" xr:uid="{00000000-0005-0000-0000-000037000000}"/>
    <cellStyle name="SSComma2" xfId="56" xr:uid="{00000000-0005-0000-0000-000038000000}"/>
    <cellStyle name="SSDecs3" xfId="57" xr:uid="{00000000-0005-0000-0000-000039000000}"/>
    <cellStyle name="SSDflt" xfId="58" xr:uid="{00000000-0005-0000-0000-00003A000000}"/>
    <cellStyle name="SSDfltPct" xfId="59" xr:uid="{00000000-0005-0000-0000-00003B000000}"/>
    <cellStyle name="SSDfltPct0" xfId="60" xr:uid="{00000000-0005-0000-0000-00003C000000}"/>
    <cellStyle name="SSFixed2" xfId="61" xr:uid="{00000000-0005-0000-0000-00003D000000}"/>
    <cellStyle name="Text" xfId="62" xr:uid="{00000000-0005-0000-0000-00003E00000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T71"/>
  <sheetViews>
    <sheetView showGridLines="0" tabSelected="1" view="pageBreakPreview" zoomScale="85" zoomScaleNormal="85" zoomScaleSheetLayoutView="85" workbookViewId="0">
      <pane xSplit="2" ySplit="10" topLeftCell="C11" activePane="bottomRight" state="frozen"/>
      <selection pane="topRight" activeCell="C1" sqref="C1"/>
      <selection pane="bottomLeft" activeCell="A11" sqref="A11"/>
      <selection pane="bottomRight" activeCell="I38" sqref="I38"/>
    </sheetView>
  </sheetViews>
  <sheetFormatPr defaultColWidth="9.1796875" defaultRowHeight="15.5" x14ac:dyDescent="0.35"/>
  <cols>
    <col min="1" max="1" width="5" style="1" customWidth="1"/>
    <col min="2" max="2" width="64.54296875" style="1" customWidth="1"/>
    <col min="3" max="5" width="20" style="1" bestFit="1" customWidth="1"/>
    <col min="6" max="6" width="18.54296875" style="1" bestFit="1" customWidth="1"/>
    <col min="7" max="7" width="14.1796875" style="1" customWidth="1"/>
    <col min="8" max="8" width="42.54296875" style="1" customWidth="1"/>
    <col min="9" max="9" width="56.453125" style="1" customWidth="1"/>
    <col min="10" max="10" width="87.81640625" style="1" bestFit="1" customWidth="1"/>
    <col min="11" max="17" width="21.1796875" style="1" customWidth="1"/>
    <col min="18" max="18" width="17.81640625" style="1" customWidth="1"/>
    <col min="19" max="19" width="17" style="1" bestFit="1" customWidth="1"/>
    <col min="20" max="16384" width="9.1796875" style="1"/>
  </cols>
  <sheetData>
    <row r="1" spans="1:19" ht="18" x14ac:dyDescent="0.4">
      <c r="B1" s="2" t="s">
        <v>0</v>
      </c>
      <c r="H1" s="3" t="s">
        <v>1</v>
      </c>
      <c r="I1" s="3"/>
    </row>
    <row r="2" spans="1:19" x14ac:dyDescent="0.35">
      <c r="B2" s="4" t="s">
        <v>2</v>
      </c>
      <c r="H2" s="5"/>
      <c r="I2" s="5"/>
    </row>
    <row r="3" spans="1:19" x14ac:dyDescent="0.35">
      <c r="B3" s="4" t="s">
        <v>3</v>
      </c>
      <c r="H3" s="6"/>
      <c r="I3" s="6"/>
    </row>
    <row r="4" spans="1:19" x14ac:dyDescent="0.35">
      <c r="B4" s="7" t="s">
        <v>4</v>
      </c>
    </row>
    <row r="5" spans="1:19" x14ac:dyDescent="0.35">
      <c r="B5" s="7" t="s">
        <v>5</v>
      </c>
    </row>
    <row r="6" spans="1:19" ht="6.75" customHeight="1" x14ac:dyDescent="0.35">
      <c r="B6" s="7"/>
    </row>
    <row r="7" spans="1:19" x14ac:dyDescent="0.35">
      <c r="B7" s="4" t="s">
        <v>6</v>
      </c>
    </row>
    <row r="8" spans="1:19" x14ac:dyDescent="0.35">
      <c r="B8" s="7"/>
      <c r="C8" s="8" t="s">
        <v>7</v>
      </c>
      <c r="D8" s="8" t="s">
        <v>8</v>
      </c>
      <c r="E8" s="8" t="s">
        <v>9</v>
      </c>
      <c r="F8" s="8" t="s">
        <v>10</v>
      </c>
      <c r="G8" s="8" t="s">
        <v>11</v>
      </c>
      <c r="H8" s="8" t="s">
        <v>12</v>
      </c>
      <c r="I8" s="8"/>
    </row>
    <row r="9" spans="1:19" x14ac:dyDescent="0.35">
      <c r="A9" s="1">
        <v>1</v>
      </c>
      <c r="C9" s="9"/>
      <c r="D9" s="9"/>
      <c r="E9" s="9"/>
      <c r="F9" s="9"/>
      <c r="G9" s="9"/>
    </row>
    <row r="10" spans="1:19" ht="31" x14ac:dyDescent="0.35">
      <c r="A10" s="1">
        <v>2</v>
      </c>
      <c r="B10" s="10"/>
      <c r="C10" s="11" t="s">
        <v>13</v>
      </c>
      <c r="D10" s="11" t="s">
        <v>45</v>
      </c>
      <c r="E10" s="11" t="s">
        <v>46</v>
      </c>
      <c r="F10" s="11" t="s">
        <v>14</v>
      </c>
      <c r="G10" s="11" t="s">
        <v>15</v>
      </c>
      <c r="H10" s="11" t="s">
        <v>16</v>
      </c>
      <c r="I10" s="9"/>
    </row>
    <row r="11" spans="1:19" x14ac:dyDescent="0.35">
      <c r="A11" s="1">
        <f t="shared" ref="A11:A14" si="0">A10+1</f>
        <v>3</v>
      </c>
      <c r="B11" s="4" t="s">
        <v>17</v>
      </c>
    </row>
    <row r="12" spans="1:19" x14ac:dyDescent="0.35">
      <c r="A12" s="1">
        <f t="shared" si="0"/>
        <v>4</v>
      </c>
      <c r="B12" s="17" t="s">
        <v>18</v>
      </c>
      <c r="C12" s="26">
        <v>4648.6224580098569</v>
      </c>
      <c r="D12" s="29">
        <f>+C21</f>
        <v>4619.4385789440366</v>
      </c>
      <c r="E12" s="29">
        <v>4895.2933759387915</v>
      </c>
      <c r="F12" s="29"/>
      <c r="G12" s="30"/>
      <c r="H12" s="23"/>
      <c r="I12" s="23"/>
      <c r="J12" s="14"/>
      <c r="K12" s="14"/>
      <c r="L12" s="14"/>
      <c r="M12" s="14"/>
      <c r="N12" s="32"/>
      <c r="O12" s="32"/>
      <c r="P12" s="32"/>
      <c r="Q12" s="32"/>
      <c r="R12" s="32"/>
      <c r="S12" s="32"/>
    </row>
    <row r="13" spans="1:19" x14ac:dyDescent="0.35">
      <c r="A13" s="1">
        <f t="shared" si="0"/>
        <v>5</v>
      </c>
      <c r="B13" s="17" t="s">
        <v>19</v>
      </c>
      <c r="C13" s="26">
        <v>740.41810079290246</v>
      </c>
      <c r="D13" s="29">
        <v>671.348657010784</v>
      </c>
      <c r="E13" s="29">
        <v>556.11038279000002</v>
      </c>
      <c r="G13" s="16"/>
      <c r="H13" s="13" t="s">
        <v>20</v>
      </c>
      <c r="I13" s="55"/>
      <c r="N13" s="32"/>
      <c r="O13" s="32"/>
      <c r="P13" s="32"/>
      <c r="Q13" s="32"/>
      <c r="R13" s="32"/>
      <c r="S13" s="32"/>
    </row>
    <row r="14" spans="1:19" x14ac:dyDescent="0.35">
      <c r="A14" s="1">
        <f t="shared" si="0"/>
        <v>6</v>
      </c>
      <c r="B14" s="17" t="s">
        <v>21</v>
      </c>
      <c r="C14" s="26">
        <v>-291.71867703151287</v>
      </c>
      <c r="D14" s="29">
        <v>-282.09359893466802</v>
      </c>
      <c r="E14" s="29">
        <v>-300.78494278980395</v>
      </c>
      <c r="G14" s="16"/>
      <c r="H14" s="13" t="s">
        <v>22</v>
      </c>
      <c r="I14" s="13"/>
      <c r="N14" s="32"/>
      <c r="O14" s="32"/>
      <c r="P14" s="32"/>
      <c r="Q14" s="32"/>
      <c r="R14" s="32"/>
      <c r="S14" s="32"/>
    </row>
    <row r="15" spans="1:19" x14ac:dyDescent="0.35">
      <c r="A15" s="1">
        <f>A14+1</f>
        <v>7</v>
      </c>
      <c r="B15" s="17" t="s">
        <v>23</v>
      </c>
      <c r="C15" s="26">
        <v>33.8363759</v>
      </c>
      <c r="D15" s="29">
        <v>35.304442819999998</v>
      </c>
      <c r="E15" s="29">
        <v>29.297886410000004</v>
      </c>
      <c r="F15" s="15"/>
      <c r="G15" s="16"/>
      <c r="H15" s="13" t="s">
        <v>24</v>
      </c>
      <c r="I15" s="13"/>
      <c r="K15" s="46"/>
      <c r="L15" s="46"/>
      <c r="M15" s="46"/>
      <c r="N15" s="32"/>
      <c r="O15" s="32"/>
      <c r="P15" s="32"/>
      <c r="Q15" s="32"/>
      <c r="R15" s="32"/>
      <c r="S15" s="32"/>
    </row>
    <row r="16" spans="1:19" x14ac:dyDescent="0.35">
      <c r="A16" s="1">
        <f t="shared" ref="A16:A35" si="1">A15+1</f>
        <v>8</v>
      </c>
      <c r="B16" s="17" t="s">
        <v>25</v>
      </c>
      <c r="C16" s="26">
        <v>-6.4412305794825579</v>
      </c>
      <c r="D16" s="29">
        <v>21.0688799428114</v>
      </c>
      <c r="E16" s="29">
        <v>30.092278857579402</v>
      </c>
      <c r="F16" s="15"/>
      <c r="G16" s="16"/>
      <c r="H16" s="13"/>
      <c r="I16" s="13"/>
      <c r="N16" s="32"/>
      <c r="O16" s="32"/>
      <c r="P16" s="32"/>
      <c r="Q16" s="32"/>
      <c r="R16" s="32"/>
      <c r="S16" s="32"/>
    </row>
    <row r="17" spans="1:20" ht="18.5" x14ac:dyDescent="0.35">
      <c r="A17" s="1">
        <f t="shared" si="1"/>
        <v>9</v>
      </c>
      <c r="B17" s="17" t="s">
        <v>26</v>
      </c>
      <c r="C17" s="26">
        <v>0</v>
      </c>
      <c r="D17" s="29">
        <v>12.647255357399553</v>
      </c>
      <c r="E17" s="29">
        <v>0</v>
      </c>
      <c r="F17" s="15"/>
      <c r="G17" s="16"/>
      <c r="H17" s="13"/>
      <c r="I17" s="13"/>
      <c r="N17" s="32"/>
      <c r="O17" s="32"/>
      <c r="P17" s="32"/>
      <c r="Q17" s="32"/>
      <c r="R17" s="32"/>
      <c r="S17" s="32"/>
    </row>
    <row r="18" spans="1:20" ht="18.5" x14ac:dyDescent="0.35">
      <c r="A18" s="1">
        <f t="shared" si="1"/>
        <v>10</v>
      </c>
      <c r="B18" s="17" t="s">
        <v>27</v>
      </c>
      <c r="C18" s="26">
        <v>-500</v>
      </c>
      <c r="D18" s="29">
        <v>-216.72057726498031</v>
      </c>
      <c r="E18" s="29">
        <v>0</v>
      </c>
      <c r="J18" s="7"/>
      <c r="N18" s="32"/>
      <c r="O18" s="32"/>
      <c r="P18" s="32"/>
      <c r="Q18" s="32"/>
      <c r="R18" s="32"/>
      <c r="S18" s="32"/>
    </row>
    <row r="19" spans="1:20" x14ac:dyDescent="0.35">
      <c r="A19" s="1">
        <f t="shared" si="1"/>
        <v>11</v>
      </c>
      <c r="B19" s="17" t="s">
        <v>28</v>
      </c>
      <c r="C19" s="26">
        <v>-2.0656981931241858</v>
      </c>
      <c r="D19" s="29">
        <v>0</v>
      </c>
      <c r="E19" s="29">
        <v>-25.802055149999994</v>
      </c>
      <c r="I19" s="55"/>
      <c r="J19" s="48"/>
      <c r="N19" s="32"/>
      <c r="O19" s="32"/>
      <c r="P19" s="32"/>
      <c r="Q19" s="32"/>
      <c r="R19" s="32"/>
      <c r="S19" s="32"/>
    </row>
    <row r="20" spans="1:20" x14ac:dyDescent="0.35">
      <c r="A20" s="1">
        <f t="shared" si="1"/>
        <v>12</v>
      </c>
      <c r="B20" s="17" t="s">
        <v>29</v>
      </c>
      <c r="C20" s="26">
        <v>-3.2127499546041491</v>
      </c>
      <c r="D20" s="29">
        <v>34.301737188403138</v>
      </c>
      <c r="E20" s="29">
        <v>1.8096450842293073</v>
      </c>
      <c r="F20" s="15"/>
      <c r="G20" s="16"/>
      <c r="H20" s="13"/>
      <c r="I20" s="13"/>
      <c r="J20" s="7"/>
      <c r="N20" s="32"/>
      <c r="O20" s="32"/>
      <c r="P20" s="32"/>
      <c r="Q20" s="32"/>
      <c r="R20" s="32"/>
      <c r="S20" s="32"/>
    </row>
    <row r="21" spans="1:20" x14ac:dyDescent="0.35">
      <c r="A21" s="1">
        <f t="shared" si="1"/>
        <v>13</v>
      </c>
      <c r="B21" s="60" t="s">
        <v>30</v>
      </c>
      <c r="C21" s="67">
        <f>SUM(C12:C20)</f>
        <v>4619.4385789440366</v>
      </c>
      <c r="D21" s="57">
        <f>SUM(D12:D20)</f>
        <v>4895.2953750637871</v>
      </c>
      <c r="E21" s="57">
        <v>5186.0165711407953</v>
      </c>
      <c r="F21" s="19">
        <f>AVERAGE(C21:D21)</f>
        <v>4757.3669770039123</v>
      </c>
      <c r="G21" s="19">
        <f>AVERAGE(D21:E21)</f>
        <v>5040.6559731022917</v>
      </c>
      <c r="H21" s="20" t="s">
        <v>31</v>
      </c>
      <c r="I21" s="13"/>
      <c r="J21" s="21"/>
      <c r="K21" s="21"/>
      <c r="L21" s="21"/>
      <c r="M21" s="21"/>
      <c r="N21" s="45"/>
      <c r="O21" s="32"/>
      <c r="P21" s="45"/>
      <c r="Q21" s="32"/>
      <c r="R21" s="45"/>
      <c r="S21" s="32"/>
    </row>
    <row r="22" spans="1:20" x14ac:dyDescent="0.35">
      <c r="A22" s="1">
        <f t="shared" si="1"/>
        <v>14</v>
      </c>
      <c r="B22" s="17"/>
      <c r="C22" s="64"/>
      <c r="D22" s="58"/>
      <c r="E22" s="58"/>
      <c r="F22" s="15"/>
      <c r="G22" s="16"/>
      <c r="H22" s="13"/>
      <c r="I22" s="13"/>
      <c r="K22" s="27"/>
      <c r="L22" s="27"/>
      <c r="M22" s="27"/>
      <c r="N22" s="32"/>
      <c r="O22" s="32"/>
    </row>
    <row r="23" spans="1:20" x14ac:dyDescent="0.35">
      <c r="A23" s="1">
        <f t="shared" si="1"/>
        <v>15</v>
      </c>
      <c r="B23" s="61" t="s">
        <v>32</v>
      </c>
      <c r="C23" s="65"/>
      <c r="D23" s="59"/>
      <c r="E23" s="59"/>
      <c r="F23" s="15"/>
      <c r="G23" s="16"/>
      <c r="H23" s="13"/>
      <c r="I23" s="13"/>
      <c r="K23" s="47"/>
      <c r="L23" s="47"/>
      <c r="M23" s="47"/>
    </row>
    <row r="24" spans="1:20" x14ac:dyDescent="0.35">
      <c r="A24" s="1">
        <f t="shared" si="1"/>
        <v>16</v>
      </c>
      <c r="B24" s="17" t="s">
        <v>33</v>
      </c>
      <c r="C24" s="65">
        <v>259.60707683567097</v>
      </c>
      <c r="D24" s="59">
        <v>163.30663505075731</v>
      </c>
      <c r="E24" s="59">
        <v>202.90696843817571</v>
      </c>
      <c r="F24" s="12"/>
      <c r="G24" s="16"/>
      <c r="H24" s="13"/>
      <c r="I24" s="13"/>
      <c r="J24" s="22"/>
      <c r="K24" s="22"/>
      <c r="L24" s="22"/>
      <c r="M24" s="22"/>
      <c r="N24" s="22"/>
      <c r="O24" s="22"/>
      <c r="P24" s="22"/>
      <c r="Q24" s="22"/>
    </row>
    <row r="25" spans="1:20" x14ac:dyDescent="0.35">
      <c r="A25" s="1">
        <f t="shared" si="1"/>
        <v>17</v>
      </c>
      <c r="B25" s="17" t="s">
        <v>34</v>
      </c>
      <c r="C25" s="66">
        <v>695.40117880000003</v>
      </c>
      <c r="D25" s="59">
        <v>748.01466410000012</v>
      </c>
      <c r="E25" s="59">
        <v>692.09223201000009</v>
      </c>
      <c r="F25" s="15"/>
      <c r="G25" s="16"/>
      <c r="H25" s="13"/>
      <c r="I25" s="13"/>
      <c r="J25" s="28"/>
      <c r="K25" s="28"/>
      <c r="L25" s="28"/>
      <c r="M25" s="28"/>
      <c r="N25" s="28"/>
      <c r="O25" s="28"/>
      <c r="P25" s="28"/>
      <c r="Q25" s="28"/>
    </row>
    <row r="26" spans="1:20" x14ac:dyDescent="0.35">
      <c r="A26" s="1">
        <f t="shared" si="1"/>
        <v>18</v>
      </c>
      <c r="B26" s="17" t="s">
        <v>35</v>
      </c>
      <c r="C26" s="66">
        <v>-740.41810079290246</v>
      </c>
      <c r="D26" s="59">
        <v>-671.348657010784</v>
      </c>
      <c r="E26" s="59">
        <v>-556.11038279000002</v>
      </c>
      <c r="F26" s="15"/>
      <c r="G26" s="16"/>
      <c r="H26" s="13" t="s">
        <v>36</v>
      </c>
      <c r="I26" s="13"/>
      <c r="J26" s="27"/>
      <c r="K26" s="27"/>
      <c r="L26" s="27"/>
      <c r="M26" s="27"/>
      <c r="N26" s="27"/>
      <c r="O26" s="27"/>
      <c r="P26" s="27"/>
      <c r="Q26" s="27"/>
      <c r="R26" s="17"/>
      <c r="S26" s="17"/>
    </row>
    <row r="27" spans="1:20" x14ac:dyDescent="0.35">
      <c r="A27" s="1">
        <f t="shared" si="1"/>
        <v>19</v>
      </c>
      <c r="B27" s="17" t="s">
        <v>37</v>
      </c>
      <c r="C27" s="66">
        <v>-1.6</v>
      </c>
      <c r="D27" s="59">
        <v>-0.157</v>
      </c>
      <c r="E27" s="59">
        <v>-3.7999999999999999E-2</v>
      </c>
      <c r="F27" s="15"/>
      <c r="G27" s="16"/>
      <c r="H27" s="13"/>
      <c r="I27" s="56"/>
      <c r="J27" s="48"/>
      <c r="K27" s="27"/>
      <c r="L27" s="27"/>
      <c r="M27" s="27"/>
      <c r="N27" s="27"/>
      <c r="O27" s="27"/>
      <c r="P27" s="27"/>
      <c r="Q27" s="27"/>
      <c r="R27" s="17"/>
      <c r="S27" s="17"/>
    </row>
    <row r="28" spans="1:20" x14ac:dyDescent="0.35">
      <c r="A28" s="1">
        <f t="shared" si="1"/>
        <v>20</v>
      </c>
      <c r="B28" s="17" t="s">
        <v>38</v>
      </c>
      <c r="C28" s="66">
        <v>-33.8363759</v>
      </c>
      <c r="D28" s="59">
        <v>-35.304442819999998</v>
      </c>
      <c r="E28" s="59">
        <v>-29.297886410000004</v>
      </c>
      <c r="F28" s="15"/>
      <c r="G28" s="16"/>
      <c r="H28" s="13" t="s">
        <v>39</v>
      </c>
      <c r="I28" s="13"/>
      <c r="J28" s="27"/>
      <c r="K28" s="27"/>
      <c r="L28" s="27"/>
      <c r="M28" s="27"/>
      <c r="N28" s="27"/>
      <c r="O28" s="27"/>
      <c r="P28" s="27"/>
      <c r="Q28" s="27"/>
    </row>
    <row r="29" spans="1:20" x14ac:dyDescent="0.35">
      <c r="A29" s="1">
        <f t="shared" si="1"/>
        <v>21</v>
      </c>
      <c r="B29" s="17" t="s">
        <v>29</v>
      </c>
      <c r="C29" s="66">
        <v>-15.847143892011283</v>
      </c>
      <c r="D29" s="68">
        <v>-1.6042308817977364</v>
      </c>
      <c r="E29" s="59">
        <v>8.7592211581378301</v>
      </c>
      <c r="F29" s="15"/>
      <c r="G29" s="16"/>
      <c r="H29" s="13"/>
      <c r="I29" s="13"/>
      <c r="J29" s="27"/>
      <c r="K29" s="27"/>
      <c r="L29" s="27"/>
      <c r="M29" s="27"/>
      <c r="Q29" s="44"/>
      <c r="R29" s="32"/>
      <c r="S29" s="32"/>
      <c r="T29" s="32"/>
    </row>
    <row r="30" spans="1:20" x14ac:dyDescent="0.35">
      <c r="A30" s="1">
        <f t="shared" si="1"/>
        <v>22</v>
      </c>
      <c r="C30" s="65"/>
      <c r="D30" s="59"/>
      <c r="E30" s="59"/>
      <c r="F30" s="15"/>
      <c r="G30" s="16"/>
      <c r="H30" s="13"/>
      <c r="I30" s="13"/>
    </row>
    <row r="31" spans="1:20" x14ac:dyDescent="0.35">
      <c r="A31" s="1">
        <f t="shared" si="1"/>
        <v>23</v>
      </c>
      <c r="B31" s="18" t="s">
        <v>40</v>
      </c>
      <c r="C31" s="67">
        <v>163.30663505075731</v>
      </c>
      <c r="D31" s="57">
        <v>202.90696843817571</v>
      </c>
      <c r="E31" s="57">
        <v>318.3121524063136</v>
      </c>
      <c r="F31" s="19">
        <v>183.10680174446651</v>
      </c>
      <c r="G31" s="19">
        <v>260.60956042224467</v>
      </c>
      <c r="H31" s="20" t="s">
        <v>41</v>
      </c>
      <c r="I31" s="13"/>
      <c r="J31" s="21"/>
      <c r="K31" s="21"/>
      <c r="L31" s="21"/>
      <c r="M31" s="21"/>
    </row>
    <row r="32" spans="1:20" x14ac:dyDescent="0.35">
      <c r="A32" s="1">
        <f t="shared" si="1"/>
        <v>24</v>
      </c>
      <c r="C32" s="26"/>
      <c r="D32" s="12"/>
      <c r="E32" s="12"/>
      <c r="F32" s="15"/>
      <c r="G32" s="16"/>
      <c r="H32" s="13"/>
      <c r="I32" s="13"/>
      <c r="K32" s="27"/>
      <c r="L32" s="27"/>
      <c r="M32" s="27"/>
      <c r="N32" s="17"/>
      <c r="O32" s="17"/>
    </row>
    <row r="33" spans="1:20" x14ac:dyDescent="0.35">
      <c r="A33" s="1">
        <f t="shared" si="1"/>
        <v>25</v>
      </c>
      <c r="B33" s="4" t="s">
        <v>42</v>
      </c>
      <c r="C33" s="31"/>
      <c r="D33" s="31"/>
      <c r="E33" s="31"/>
      <c r="H33" s="7"/>
      <c r="I33" s="7"/>
    </row>
    <row r="34" spans="1:20" x14ac:dyDescent="0.35">
      <c r="A34" s="1">
        <f t="shared" si="1"/>
        <v>26</v>
      </c>
      <c r="B34" s="24" t="s">
        <v>43</v>
      </c>
      <c r="T34" s="34"/>
    </row>
    <row r="35" spans="1:20" ht="15" customHeight="1" x14ac:dyDescent="0.35">
      <c r="A35" s="1">
        <f t="shared" si="1"/>
        <v>27</v>
      </c>
      <c r="B35" s="69" t="s">
        <v>44</v>
      </c>
      <c r="C35" s="69"/>
      <c r="D35" s="69"/>
      <c r="E35" s="69"/>
      <c r="F35" s="69"/>
      <c r="G35" s="69"/>
      <c r="H35" s="69"/>
      <c r="I35" s="53"/>
      <c r="T35" s="34"/>
    </row>
    <row r="36" spans="1:20" x14ac:dyDescent="0.35">
      <c r="B36" s="69"/>
      <c r="C36" s="69"/>
      <c r="D36" s="69"/>
      <c r="E36" s="69"/>
      <c r="F36" s="69"/>
      <c r="G36" s="69"/>
      <c r="H36" s="69"/>
      <c r="I36" s="53"/>
    </row>
    <row r="37" spans="1:20" x14ac:dyDescent="0.35">
      <c r="B37" s="54"/>
      <c r="C37" s="54"/>
      <c r="D37" s="54"/>
      <c r="E37" s="54"/>
      <c r="F37" s="54"/>
      <c r="G37" s="54"/>
      <c r="H37" s="54"/>
      <c r="I37" s="54"/>
    </row>
    <row r="38" spans="1:20" x14ac:dyDescent="0.35">
      <c r="C38" s="25"/>
      <c r="D38" s="25"/>
      <c r="E38" s="25"/>
      <c r="F38" s="25"/>
    </row>
    <row r="39" spans="1:20" x14ac:dyDescent="0.35">
      <c r="B39" s="33"/>
      <c r="C39" s="45"/>
      <c r="D39" s="45"/>
      <c r="E39" s="45"/>
    </row>
    <row r="40" spans="1:20" x14ac:dyDescent="0.35">
      <c r="C40" s="27"/>
      <c r="D40" s="27"/>
      <c r="E40" s="27"/>
    </row>
    <row r="41" spans="1:20" x14ac:dyDescent="0.35">
      <c r="C41" s="21"/>
      <c r="D41" s="62"/>
      <c r="E41" s="62"/>
    </row>
    <row r="42" spans="1:20" x14ac:dyDescent="0.35">
      <c r="C42" s="45"/>
      <c r="D42" s="45"/>
      <c r="E42" s="45"/>
      <c r="G42" s="63"/>
      <c r="H42" s="27"/>
      <c r="I42" s="27"/>
    </row>
    <row r="43" spans="1:20" x14ac:dyDescent="0.35">
      <c r="C43" s="45"/>
      <c r="D43" s="45"/>
      <c r="E43" s="45"/>
    </row>
    <row r="45" spans="1:20" x14ac:dyDescent="0.35">
      <c r="D45" s="46"/>
      <c r="E45" s="46"/>
    </row>
    <row r="46" spans="1:20" x14ac:dyDescent="0.35">
      <c r="C46" s="34"/>
      <c r="D46" s="34"/>
      <c r="E46" s="34"/>
    </row>
    <row r="47" spans="1:20" x14ac:dyDescent="0.35">
      <c r="C47" s="38"/>
      <c r="D47" s="38"/>
      <c r="E47" s="34"/>
      <c r="F47" s="15"/>
      <c r="G47" s="43"/>
    </row>
    <row r="48" spans="1:20" x14ac:dyDescent="0.35">
      <c r="C48" s="38"/>
      <c r="D48" s="38"/>
      <c r="E48" s="38"/>
      <c r="G48" s="33"/>
    </row>
    <row r="49" spans="2:7" x14ac:dyDescent="0.35">
      <c r="C49" s="36"/>
      <c r="D49" s="36"/>
      <c r="E49" s="39"/>
      <c r="F49" s="27"/>
      <c r="G49" s="43"/>
    </row>
    <row r="50" spans="2:7" x14ac:dyDescent="0.35">
      <c r="C50" s="36"/>
      <c r="D50" s="36"/>
      <c r="E50" s="39"/>
      <c r="F50" s="15"/>
      <c r="G50" s="43"/>
    </row>
    <row r="51" spans="2:7" x14ac:dyDescent="0.35">
      <c r="C51" s="35"/>
      <c r="D51" s="35"/>
      <c r="E51" s="40"/>
      <c r="F51" s="27"/>
      <c r="G51" s="43"/>
    </row>
    <row r="53" spans="2:7" x14ac:dyDescent="0.35">
      <c r="C53" s="35"/>
      <c r="D53" s="35"/>
      <c r="E53" s="40"/>
      <c r="F53" s="27"/>
      <c r="G53" s="43"/>
    </row>
    <row r="54" spans="2:7" x14ac:dyDescent="0.35">
      <c r="C54" s="35"/>
      <c r="D54" s="35"/>
      <c r="E54" s="40"/>
      <c r="F54" s="27"/>
      <c r="G54" s="43"/>
    </row>
    <row r="55" spans="2:7" x14ac:dyDescent="0.35">
      <c r="C55" s="35"/>
      <c r="D55" s="35"/>
      <c r="E55" s="40"/>
    </row>
    <row r="56" spans="2:7" x14ac:dyDescent="0.35">
      <c r="C56" s="35"/>
      <c r="D56" s="35"/>
      <c r="E56" s="40"/>
      <c r="F56" s="27"/>
      <c r="G56" s="43"/>
    </row>
    <row r="57" spans="2:7" x14ac:dyDescent="0.35">
      <c r="C57" s="34"/>
      <c r="D57" s="34"/>
      <c r="E57" s="34"/>
    </row>
    <row r="58" spans="2:7" x14ac:dyDescent="0.35">
      <c r="C58" s="34"/>
      <c r="D58" s="34"/>
      <c r="E58" s="34"/>
    </row>
    <row r="59" spans="2:7" x14ac:dyDescent="0.35">
      <c r="C59" s="34"/>
      <c r="D59" s="34"/>
      <c r="E59" s="34"/>
      <c r="F59" s="34"/>
    </row>
    <row r="61" spans="2:7" x14ac:dyDescent="0.35">
      <c r="E61" s="34"/>
    </row>
    <row r="62" spans="2:7" x14ac:dyDescent="0.35">
      <c r="C62" s="37"/>
      <c r="D62" s="37"/>
      <c r="E62" s="41"/>
      <c r="F62" s="42"/>
    </row>
    <row r="64" spans="2:7" x14ac:dyDescent="0.35">
      <c r="B64" s="49"/>
      <c r="C64" s="50"/>
      <c r="D64" s="50"/>
      <c r="E64" s="50"/>
      <c r="F64" s="50"/>
    </row>
    <row r="65" spans="2:6" x14ac:dyDescent="0.35">
      <c r="B65" s="49"/>
      <c r="C65" s="49"/>
      <c r="D65" s="49"/>
      <c r="E65" s="49"/>
      <c r="F65" s="49"/>
    </row>
    <row r="66" spans="2:6" x14ac:dyDescent="0.35">
      <c r="B66" s="49"/>
      <c r="C66" s="49"/>
      <c r="D66" s="51"/>
      <c r="E66" s="51"/>
      <c r="F66" s="49"/>
    </row>
    <row r="67" spans="2:6" x14ac:dyDescent="0.35">
      <c r="B67" s="49"/>
      <c r="C67" s="49"/>
      <c r="D67" s="49"/>
      <c r="E67" s="49"/>
      <c r="F67" s="49"/>
    </row>
    <row r="68" spans="2:6" x14ac:dyDescent="0.35">
      <c r="B68" s="49"/>
      <c r="C68" s="49"/>
      <c r="D68" s="50"/>
      <c r="E68" s="50"/>
      <c r="F68" s="50"/>
    </row>
    <row r="69" spans="2:6" x14ac:dyDescent="0.35">
      <c r="D69" s="52"/>
      <c r="E69" s="52"/>
      <c r="F69" s="52"/>
    </row>
    <row r="70" spans="2:6" x14ac:dyDescent="0.35">
      <c r="D70" s="52"/>
      <c r="E70" s="52"/>
      <c r="F70" s="52"/>
    </row>
    <row r="71" spans="2:6" x14ac:dyDescent="0.35">
      <c r="D71" s="52"/>
      <c r="E71" s="52"/>
      <c r="F71" s="52"/>
    </row>
  </sheetData>
  <mergeCells count="1">
    <mergeCell ref="B35:H36"/>
  </mergeCells>
  <pageMargins left="0.5" right="0.5" top="0.5" bottom="0.5" header="0.5" footer="0.25"/>
  <pageSetup paperSize="9" scale="66" orientation="landscape" r:id="rId1"/>
  <headerFooter alignWithMargins="0">
    <oddHeader xml:space="preserve">&amp;R
</oddHeader>
    <oddFooter>&amp;LForecasts are compiled for purposes of this rate application and are not intended to be relied upon for other purposes.&amp;R&amp;"Arial,Bold"&amp;12CONFIDENTIAL</oddFooter>
  </headerFooter>
  <ignoredErrors>
    <ignoredError sqref="C8:E8 F8:G8 H8" numberStoredAsText="1"/>
  </ignoredErrors>
</worksheet>
</file>

<file path=docMetadata/LabelInfo.xml><?xml version="1.0" encoding="utf-8"?>
<clbl:labelList xmlns:clbl="http://schemas.microsoft.com/office/2020/mipLabelMetadata">
  <clbl:label id="{fd6bcd81-5835-4f87-b633-74c802612d0f}" enabled="0" method="" siteId="{fd6bcd81-5835-4f87-b633-74c802612d0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FO-12-RB CAPITAL</vt:lpstr>
      <vt:lpstr>'FO-12-RB CAPITAL'!Print_Area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2026-04-06T18:43:21Z</dcterms:created>
  <dcterms:modified xsi:type="dcterms:W3CDTF">2026-04-06T18:44:30Z</dcterms:modified>
  <cp:category/>
  <cp:contentStatus/>
</cp:coreProperties>
</file>